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mighri_worldbank_org/Documents/Desktop/CEQ_PSE/"/>
    </mc:Choice>
  </mc:AlternateContent>
  <xr:revisionPtr revIDLastSave="7" documentId="8_{3A3C1FC3-3988-4C41-911A-D302D2CF3172}" xr6:coauthVersionLast="47" xr6:coauthVersionMax="47" xr10:uidLastSave="{723C97AB-20FD-436E-8C0D-326E63EE335F}"/>
  <bookViews>
    <workbookView xWindow="-110" yWindow="-110" windowWidth="19420" windowHeight="10420" firstSheet="1" activeTab="1" xr2:uid="{F67CAFC3-0D3A-4525-B8A7-8FA4CB8511C3}"/>
  </bookViews>
  <sheets>
    <sheet name="Total_Excise_Tax_Rev" sheetId="1" r:id="rId1"/>
    <sheet name="Excise_Tax_Rev_Byproduc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" l="1"/>
  <c r="E20" i="2"/>
  <c r="C20" i="2"/>
  <c r="E6" i="1"/>
  <c r="E7" i="1"/>
  <c r="E8" i="1"/>
  <c r="E9" i="1"/>
  <c r="E10" i="1"/>
  <c r="E5" i="1"/>
</calcChain>
</file>

<file path=xl/sharedStrings.xml><?xml version="1.0" encoding="utf-8"?>
<sst xmlns="http://schemas.openxmlformats.org/spreadsheetml/2006/main" count="22" uniqueCount="15">
  <si>
    <t xml:space="preserve">Total excise tax revenues </t>
  </si>
  <si>
    <t>Year</t>
  </si>
  <si>
    <t>Revenues in Million USD</t>
  </si>
  <si>
    <t>Exchange rate (USD/NIS)</t>
  </si>
  <si>
    <t>Revenues in Million NIS</t>
  </si>
  <si>
    <t xml:space="preserve">Source: </t>
  </si>
  <si>
    <t>State of Palestine, Ministry of Finance Annual Reports</t>
  </si>
  <si>
    <t>Unharmonized excise tax revenues currency (USD &amp; NIS)</t>
  </si>
  <si>
    <t>Excise tax: beverages</t>
  </si>
  <si>
    <t>Excise tax: tobacco</t>
  </si>
  <si>
    <t>Excise tax: fuel</t>
  </si>
  <si>
    <t>2010*</t>
  </si>
  <si>
    <t>For the year 2010, the revenues are provided in USD</t>
  </si>
  <si>
    <t>Harmonized excise tax revenues currency (NIS)</t>
  </si>
  <si>
    <t>State of Palestine, Ministry of Finance Monthly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</si>
</sst>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478A-21B1-481B-8872-FE9636368CD6}">
  <dimension ref="B2:E15"/>
  <sheetViews>
    <sheetView topLeftCell="A10" workbookViewId="0">
      <selection activeCell="B14" sqref="B14:B15"/>
    </sheetView>
  </sheetViews>
  <sheetFormatPr defaultRowHeight="14.45"/>
  <sheetData>
    <row r="2" spans="2:5">
      <c r="B2" s="10" t="s">
        <v>0</v>
      </c>
      <c r="C2" s="10"/>
      <c r="D2" s="10"/>
      <c r="E2" s="10"/>
    </row>
    <row r="3" spans="2:5" ht="15" thickBot="1"/>
    <row r="4" spans="2:5" ht="58.5" thickBot="1">
      <c r="B4" s="1" t="s">
        <v>1</v>
      </c>
      <c r="C4" s="2" t="s">
        <v>2</v>
      </c>
      <c r="D4" s="2" t="s">
        <v>3</v>
      </c>
      <c r="E4" s="2" t="s">
        <v>4</v>
      </c>
    </row>
    <row r="5" spans="2:5" ht="15" thickBot="1">
      <c r="B5" s="3">
        <v>2010</v>
      </c>
      <c r="C5" s="4">
        <v>521.79999999999995</v>
      </c>
      <c r="D5" s="4">
        <v>3.73</v>
      </c>
      <c r="E5" s="5">
        <f>C5*D5</f>
        <v>1946.3139999999999</v>
      </c>
    </row>
    <row r="6" spans="2:5" ht="15" thickBot="1">
      <c r="B6" s="3">
        <v>2011</v>
      </c>
      <c r="C6" s="4">
        <v>538.79999999999995</v>
      </c>
      <c r="D6" s="4">
        <v>3.58</v>
      </c>
      <c r="E6" s="5">
        <f t="shared" ref="E6:E10" si="0">C6*D6</f>
        <v>1928.9039999999998</v>
      </c>
    </row>
    <row r="7" spans="2:5" ht="15" thickBot="1">
      <c r="B7" s="3">
        <v>2013</v>
      </c>
      <c r="C7" s="4">
        <v>431.9</v>
      </c>
      <c r="D7" s="4">
        <v>3.61</v>
      </c>
      <c r="E7" s="5">
        <f t="shared" si="0"/>
        <v>1559.1589999999999</v>
      </c>
    </row>
    <row r="8" spans="2:5" ht="15" thickBot="1">
      <c r="B8" s="3">
        <v>2015</v>
      </c>
      <c r="C8" s="4">
        <v>763.7</v>
      </c>
      <c r="D8" s="4">
        <v>3.89</v>
      </c>
      <c r="E8" s="5">
        <f t="shared" si="0"/>
        <v>2970.7930000000001</v>
      </c>
    </row>
    <row r="9" spans="2:5" ht="15" thickBot="1">
      <c r="B9" s="3">
        <v>2016</v>
      </c>
      <c r="C9" s="4">
        <v>819.2</v>
      </c>
      <c r="D9" s="4">
        <v>3.84</v>
      </c>
      <c r="E9" s="5">
        <f t="shared" si="0"/>
        <v>3145.7280000000001</v>
      </c>
    </row>
    <row r="10" spans="2:5" ht="15" thickBot="1">
      <c r="B10" s="3">
        <v>2017</v>
      </c>
      <c r="C10" s="4">
        <v>833.9</v>
      </c>
      <c r="D10" s="4">
        <v>3.63</v>
      </c>
      <c r="E10" s="5">
        <f t="shared" si="0"/>
        <v>3027.0569999999998</v>
      </c>
    </row>
    <row r="14" spans="2:5">
      <c r="B14" s="9" t="s">
        <v>5</v>
      </c>
    </row>
    <row r="15" spans="2:5">
      <c r="B15" s="9" t="s">
        <v>6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54B9-D12F-40FE-B96D-0F1B8256FC0D}">
  <dimension ref="B2:F30"/>
  <sheetViews>
    <sheetView tabSelected="1" topLeftCell="A19" workbookViewId="0">
      <selection activeCell="G27" sqref="G27:H27"/>
    </sheetView>
  </sheetViews>
  <sheetFormatPr defaultRowHeight="14.45"/>
  <cols>
    <col min="3" max="3" width="15" customWidth="1"/>
    <col min="5" max="5" width="20.85546875" customWidth="1"/>
    <col min="6" max="6" width="17.7109375" customWidth="1"/>
  </cols>
  <sheetData>
    <row r="2" spans="2:6">
      <c r="B2" s="10" t="s">
        <v>7</v>
      </c>
      <c r="C2" s="10"/>
      <c r="D2" s="10"/>
      <c r="E2" s="10"/>
    </row>
    <row r="3" spans="2:6" ht="15" thickBot="1"/>
    <row r="4" spans="2:6" ht="44.1" thickBot="1">
      <c r="B4" s="1" t="s">
        <v>1</v>
      </c>
      <c r="C4" s="2" t="s">
        <v>8</v>
      </c>
      <c r="D4" s="2" t="s">
        <v>9</v>
      </c>
      <c r="E4" s="2" t="s">
        <v>10</v>
      </c>
      <c r="F4" s="6"/>
    </row>
    <row r="5" spans="2:6" ht="15" thickBot="1">
      <c r="B5" s="7" t="s">
        <v>11</v>
      </c>
      <c r="C5" s="4">
        <v>5.3</v>
      </c>
      <c r="D5" s="4">
        <v>81.599999999999994</v>
      </c>
      <c r="E5" s="4">
        <v>437.4</v>
      </c>
      <c r="F5" s="6"/>
    </row>
    <row r="6" spans="2:6" ht="15" thickBot="1">
      <c r="B6" s="7">
        <v>2013</v>
      </c>
      <c r="C6" s="4">
        <v>5.7</v>
      </c>
      <c r="D6" s="4">
        <v>378.2</v>
      </c>
      <c r="E6" s="4">
        <v>1970.5</v>
      </c>
      <c r="F6" s="6"/>
    </row>
    <row r="7" spans="2:6" ht="15" thickBot="1">
      <c r="B7" s="7">
        <v>2014</v>
      </c>
      <c r="C7" s="4">
        <v>3.3</v>
      </c>
      <c r="D7" s="4">
        <v>234.4</v>
      </c>
      <c r="E7" s="4">
        <v>2474.1999999999998</v>
      </c>
      <c r="F7" s="6"/>
    </row>
    <row r="8" spans="2:6" ht="15" thickBot="1">
      <c r="B8" s="7">
        <v>2016</v>
      </c>
      <c r="C8" s="4">
        <v>4.5999999999999996</v>
      </c>
      <c r="D8" s="4">
        <v>172.3</v>
      </c>
      <c r="E8" s="4">
        <v>2970.9</v>
      </c>
      <c r="F8" s="6"/>
    </row>
    <row r="9" spans="2:6" ht="15" thickBot="1">
      <c r="B9" s="7">
        <v>2017</v>
      </c>
      <c r="C9" s="4">
        <v>5.0999999999999996</v>
      </c>
      <c r="D9" s="4">
        <v>193.7</v>
      </c>
      <c r="E9" s="4">
        <v>2903.5</v>
      </c>
      <c r="F9" s="6"/>
    </row>
    <row r="14" spans="2:6">
      <c r="B14" t="s">
        <v>12</v>
      </c>
    </row>
    <row r="17" spans="2:5">
      <c r="B17" s="10" t="s">
        <v>13</v>
      </c>
      <c r="C17" s="10"/>
      <c r="D17" s="10"/>
      <c r="E17" s="10"/>
    </row>
    <row r="18" spans="2:5" ht="15" thickBot="1"/>
    <row r="19" spans="2:5" ht="44.1" thickBot="1">
      <c r="B19" s="1" t="s">
        <v>1</v>
      </c>
      <c r="C19" s="2" t="s">
        <v>8</v>
      </c>
      <c r="D19" s="2" t="s">
        <v>9</v>
      </c>
      <c r="E19" s="2" t="s">
        <v>10</v>
      </c>
    </row>
    <row r="20" spans="2:5" ht="15" thickBot="1">
      <c r="B20" s="7" t="s">
        <v>11</v>
      </c>
      <c r="C20" s="8">
        <f>C5*Total_Excise_Tax_Rev!$D$5</f>
        <v>19.768999999999998</v>
      </c>
      <c r="D20" s="8">
        <f>D5*Total_Excise_Tax_Rev!$D$5</f>
        <v>304.36799999999999</v>
      </c>
      <c r="E20" s="5">
        <f>E5*Total_Excise_Tax_Rev!$D$5</f>
        <v>1631.502</v>
      </c>
    </row>
    <row r="21" spans="2:5" ht="15" thickBot="1">
      <c r="B21" s="7">
        <v>2013</v>
      </c>
      <c r="C21" s="4">
        <v>5.7</v>
      </c>
      <c r="D21" s="4">
        <v>378.2</v>
      </c>
      <c r="E21" s="5">
        <v>1970.5</v>
      </c>
    </row>
    <row r="22" spans="2:5" ht="15" thickBot="1">
      <c r="B22" s="7">
        <v>2014</v>
      </c>
      <c r="C22" s="4">
        <v>3.3</v>
      </c>
      <c r="D22" s="4">
        <v>234.4</v>
      </c>
      <c r="E22" s="5">
        <v>2474.1999999999998</v>
      </c>
    </row>
    <row r="23" spans="2:5" ht="15" thickBot="1">
      <c r="B23" s="7">
        <v>2016</v>
      </c>
      <c r="C23" s="4">
        <v>4.5999999999999996</v>
      </c>
      <c r="D23" s="4">
        <v>172.3</v>
      </c>
      <c r="E23" s="5">
        <v>2970.9</v>
      </c>
    </row>
    <row r="24" spans="2:5" ht="15" thickBot="1">
      <c r="B24" s="7">
        <v>2017</v>
      </c>
      <c r="C24" s="4">
        <v>5.0999999999999996</v>
      </c>
      <c r="D24" s="4">
        <v>193.7</v>
      </c>
      <c r="E24" s="5">
        <v>2903.5</v>
      </c>
    </row>
    <row r="29" spans="2:5">
      <c r="B29" s="9" t="s">
        <v>5</v>
      </c>
    </row>
    <row r="30" spans="2:5">
      <c r="B30" s="9" t="s">
        <v>14</v>
      </c>
    </row>
  </sheetData>
  <mergeCells count="2">
    <mergeCell ref="B17:E17"/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Hamza Mighri</dc:creator>
  <cp:keywords/>
  <dc:description/>
  <cp:lastModifiedBy>Jessica Marie Anderson</cp:lastModifiedBy>
  <cp:revision/>
  <dcterms:created xsi:type="dcterms:W3CDTF">2022-01-19T18:09:26Z</dcterms:created>
  <dcterms:modified xsi:type="dcterms:W3CDTF">2023-06-19T14:14:11Z</dcterms:modified>
  <cp:category/>
  <cp:contentStatus/>
</cp:coreProperties>
</file>